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E335412-E499-4109-92F5-8A8A370E1103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_FilterDatabase" localSheetId="0" hidden="1">'Г.7 Техника'!$A$5:$M$34</definedName>
    <definedName name="_xlnm._FilterDatabase" localSheetId="1" hidden="1">'Пример заполнения'!$A$5:$M$34</definedName>
    <definedName name="_xlnm.Print_Area" localSheetId="0">'Г.7 Техника'!$A$1:$M$40</definedName>
    <definedName name="_xlnm.Print_Area" localSheetId="1">'Пример заполнения'!$A$1:$M$40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4" l="1"/>
  <c r="D34" i="4"/>
  <c r="C34" i="4"/>
  <c r="D34" i="3" l="1"/>
  <c r="E34" i="3"/>
  <c r="C34" i="3"/>
</calcChain>
</file>

<file path=xl/sharedStrings.xml><?xml version="1.0" encoding="utf-8"?>
<sst xmlns="http://schemas.openxmlformats.org/spreadsheetml/2006/main" count="296" uniqueCount="110">
  <si>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</si>
  <si>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</si>
  <si>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</si>
  <si>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</si>
  <si>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</si>
  <si>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</si>
  <si>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</si>
  <si>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</si>
  <si>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</si>
  <si>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</si>
  <si>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</si>
  <si>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</si>
  <si>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</si>
  <si>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>Строительство ВОЛС</t>
  </si>
  <si>
    <t>ТО</t>
  </si>
  <si>
    <t>РРЛ (СПРС)</t>
  </si>
  <si>
    <t>Кабелеукладчик</t>
  </si>
  <si>
    <t>Экскаватор гусеничный (объем 0,8-1,2 куб. м.)</t>
  </si>
  <si>
    <t>Трактор на гусеничном ходу (мощность от 80 л. с.)</t>
  </si>
  <si>
    <t>Бульдозер (с пропорщиком) (мощность от 80 л. с.)</t>
  </si>
  <si>
    <t>Тягово-тормозная машина</t>
  </si>
  <si>
    <t>Установка для управляемого прокола (до 150 м)/ Установка ННБ (тяговое усилие до 20кН)</t>
  </si>
  <si>
    <t>Лебедка для натяжения кабеля</t>
  </si>
  <si>
    <t>Передвижная МЭС (мощность от 5 кВт)</t>
  </si>
  <si>
    <t>Компрессоры передвижные с двигателем внутреннего сгорания (давление до 686 кПа)</t>
  </si>
  <si>
    <t>Автомобиль повышенной проходимости</t>
  </si>
  <si>
    <t>Автомобиль бортовой (г/п от 5 т) с гидроманипулятором (г/п от 2 т)</t>
  </si>
  <si>
    <t>Установка для сварки полиэтиленовых труб</t>
  </si>
  <si>
    <t>Оборудование для сварки оптического волокна</t>
  </si>
  <si>
    <t>Скалыватель оптического волокна</t>
  </si>
  <si>
    <t>Оптический рефлектометр</t>
  </si>
  <si>
    <t>Оптический тестер</t>
  </si>
  <si>
    <t>Временные здания и помещения, из них не менее 80% вагон-домиков из расчета на 8 чел.</t>
  </si>
  <si>
    <t xml:space="preserve">Автомобиль бортовой </t>
  </si>
  <si>
    <t>Разрядно-диагностическое устройство аккумуляторных батарей</t>
  </si>
  <si>
    <t>Экскаватор одноковшовый, гусеничный</t>
  </si>
  <si>
    <t>Автомобильный кран (г/п от 25 т)</t>
  </si>
  <si>
    <t>Бурильно-сваебойная машина (глубина бурения 15 м и более, диаметр бурения 500 мм и более)</t>
  </si>
  <si>
    <t>Сварочный аппарат (1 пост)</t>
  </si>
  <si>
    <t xml:space="preserve">Электростанция передвижная </t>
  </si>
  <si>
    <t>Портативный многофункциональный тестер электроустановок</t>
  </si>
  <si>
    <t>Геодезическое оборудование (теодолит)</t>
  </si>
  <si>
    <t>Примечание:
1) Типовой состав магистрального узла связи (УС): мультиплексор DWDM – 1 шт.; мультиплексор SDH – 1 шт.; маршрутизатор – 2 шт.; L2 коммутатор – 4 шт.; АТС ССОП – 1 шт.; АТС выделенной сети связи – 1 шт.; система микросотовой связи стандарта DECT – 1 шт.; базовая станция СПРС (включая АФУ) – 1 шт.; станция БШД – 4 шт.; ЗССС – 1 шт.
2) Типовой состав узла доступа (УД): L2 промышленный коммутатор – 2 шт.; Абонентский VoIP-шлюз (2хFXS) – 1 шт.; телефон – 1 шт.; базовая станция СПРС (включая АФУ) – 1 шт.; станция БШД – 2 шт.
3) РРС – Радиорелейная станция.
4) БС - Базовая станция.</t>
  </si>
  <si>
    <t>Кабелеукладчик Т-130 КНВ-1</t>
  </si>
  <si>
    <t>аренда</t>
  </si>
  <si>
    <t>ООО "Инженерные коммуникации"</t>
  </si>
  <si>
    <t>№ 14/04/25-27 от 14.04.2025</t>
  </si>
  <si>
    <t>до 12.05.2026 с пролонгацией</t>
  </si>
  <si>
    <t>Экскаватор гусеничный JCB JS205NLC</t>
  </si>
  <si>
    <t>Трактор гусеничный Т-170Б</t>
  </si>
  <si>
    <t>Трактор Беларус-82.1 с навесным оборудованием ЭТЦ 1609</t>
  </si>
  <si>
    <t>Натяжное устройство HV-8</t>
  </si>
  <si>
    <t>Установка направленного бурения МГНБ-10</t>
  </si>
  <si>
    <t>Лебедка тяговая ручная ЛР-15</t>
  </si>
  <si>
    <t>мощность 5 кВт</t>
  </si>
  <si>
    <t>Бензиновый генератор BigMaster GG 6500</t>
  </si>
  <si>
    <t>Компрессор винтовой дизельный Airman PDS390SC</t>
  </si>
  <si>
    <t>72С5В11863</t>
  </si>
  <si>
    <t>Автомобиль ЛАДА 4х4 212140</t>
  </si>
  <si>
    <t>Сварочный аппарат Monster 160EL</t>
  </si>
  <si>
    <t xml:space="preserve">Самосвал 4589Е7 с КМУ </t>
  </si>
  <si>
    <t>автомобиль г/п 10 т., 
манипулятор г/п 3 т.</t>
  </si>
  <si>
    <t>Аппарат сварочный Fujikura80S</t>
  </si>
  <si>
    <t>Скалыватель Fujikura СТ-30А</t>
  </si>
  <si>
    <t>Рефлектометр оптический Yokogawa AQ7260</t>
  </si>
  <si>
    <t>Измеретель оптической мощности EXFO EPM-53X-RB</t>
  </si>
  <si>
    <t>Бытовой модуль</t>
  </si>
  <si>
    <t>Автомобиль самосвал КАМАЗ 6520-53</t>
  </si>
  <si>
    <t>Разрядно-диагностическое устройство Conbat DCT 48/300 kit</t>
  </si>
  <si>
    <t>Автомобильный кран КС-55721-1В на шасси КАМАЗ 6540</t>
  </si>
  <si>
    <t>ООО "Хайтек"</t>
  </si>
  <si>
    <t>№ 15/05/2024 от 15.05.2024</t>
  </si>
  <si>
    <t>Сварочный инвентор BRIMA ARC-305</t>
  </si>
  <si>
    <t>Дизель-генератор АД-30-Т400-1Р</t>
  </si>
  <si>
    <t>Измеритель параметров электроустановок Metrel MI 3102H BT</t>
  </si>
  <si>
    <t>Тахеометр Sokkia FX-105</t>
  </si>
  <si>
    <t>мощность 118 кВт</t>
  </si>
  <si>
    <t>SHAJE20BJG2473127</t>
  </si>
  <si>
    <t>собственность</t>
  </si>
  <si>
    <t>-</t>
  </si>
  <si>
    <t>мощность 100 л.с.</t>
  </si>
  <si>
    <t>мощность 82 л.с.</t>
  </si>
  <si>
    <t>тяговое усилие 40 кН</t>
  </si>
  <si>
    <t>Тяговая сила: 3,63 т.</t>
  </si>
  <si>
    <t>тяговое усилие без блока: 0,75 т.</t>
  </si>
  <si>
    <t>GFD587963</t>
  </si>
  <si>
    <t>давление 1000 кПа</t>
  </si>
  <si>
    <t>XTA212140P2458552</t>
  </si>
  <si>
    <t>X894569E7H0G3041</t>
  </si>
  <si>
    <t>G54RE</t>
  </si>
  <si>
    <t>Размеры: 8x6x2,5</t>
  </si>
  <si>
    <t>мощность 100 кВт.</t>
  </si>
  <si>
    <t>Z8C55721AM0000040</t>
  </si>
  <si>
    <t>г/п 25 т.
Год производства 2020</t>
  </si>
  <si>
    <t>XEZ6589D0F0000259</t>
  </si>
  <si>
    <t>XTC652004H1351743</t>
  </si>
  <si>
    <t>г/п 10 т.</t>
  </si>
  <si>
    <t>XTC54894E66R0007</t>
  </si>
  <si>
    <t xml:space="preserve"> глубина бурения 15 м, диаметр 500 мм</t>
  </si>
  <si>
    <t>Сваебойная установка
СП-49</t>
  </si>
  <si>
    <t>ёмкость ковша 1,0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</si>
  <si>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</si>
  <si>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ёмкость ковша 1,0 м</t>
    </r>
    <r>
      <rPr>
        <sz val="12"/>
        <color rgb="FF0070C0"/>
        <rFont val="PT Sans"/>
        <family val="2"/>
        <charset val="204"/>
      </rPr>
      <t>³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</si>
  <si>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«18» апреля 2025 г. –  89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</si>
  <si>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</si>
  <si>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</si>
  <si>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</si>
  <si>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</si>
  <si>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¹ технические ресурсы, привлекаемые заявителем на основании договоров аренды и иных договоров, подтверждающих право владения и/или пользования техническими ресурсами, не должны превышать 70 % от общего количества необходимых технических ресурсов.</t>
  </si>
  <si>
    <r>
      <t xml:space="preserve">1. Сведения об оснащенности техническими ресурсами </t>
    </r>
    <r>
      <rPr>
        <b/>
        <sz val="14"/>
        <rFont val="PT Sans"/>
        <family val="2"/>
      </rPr>
      <t>(ООО "СТРОЙТРАНС")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</si>
</sst>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b/>
      <sz val="14"/>
      <name val="PT Sans"/>
      <family val="2"/>
    </font>
    <font>
      <sz val="14"/>
      <name val="PT Sans"/>
      <family val="2"/>
    </font>
    <font>
      <sz val="12"/>
      <color theme="1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10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59"/>
  <sheetViews>
    <sheetView view="pageBreakPreview" zoomScale="70" zoomScaleNormal="100" zoomScaleSheetLayoutView="70" workbookViewId="0">
      <pane ySplit="5" topLeftCell="A24" activePane="bottomLeft" state="frozen"/>
      <selection pane="bottomLeft" activeCell="I24" sqref="I24"/>
    </sheetView>
  </sheetViews>
  <sheetFormatPr defaultRowHeight="15.75" x14ac:dyDescent="0.3"/>
  <cols>
    <col min="1" max="1" width="9.140625" style="28"/>
    <col min="2" max="2" width="43.42578125" style="31" customWidth="1"/>
    <col min="3" max="5" width="18.5703125" style="30" customWidth="1"/>
    <col min="6" max="6" width="40.28515625" style="28" customWidth="1"/>
    <col min="7" max="7" width="24.7109375" style="28" customWidth="1"/>
    <col min="8" max="8" width="27.140625" style="28" customWidth="1"/>
    <col min="9" max="9" width="30.7109375" style="28" customWidth="1"/>
    <col min="10" max="10" width="35.7109375" style="28" customWidth="1"/>
    <col min="11" max="11" width="25.85546875" style="28" customWidth="1"/>
    <col min="12" max="12" width="16.7109375" style="28" customWidth="1"/>
    <col min="13" max="13" width="30" style="28" customWidth="1"/>
    <col min="14" max="16384" width="9.140625" style="1"/>
  </cols>
  <sheetData>
    <row r="1" spans="1:18" ht="18.75" x14ac:dyDescent="0.3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8" ht="18.75" x14ac:dyDescent="0.3">
      <c r="A2" s="46" t="s">
        <v>106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8" ht="62.25" customHeight="1" x14ac:dyDescent="0.3">
      <c r="A3" s="47" t="s">
        <v>0</v>
      </c>
      <c r="B3" s="49" t="s">
        <v>11</v>
      </c>
      <c r="C3" s="53" t="s">
        <v>12</v>
      </c>
      <c r="D3" s="53"/>
      <c r="E3" s="53"/>
      <c r="F3" s="51" t="s">
        <v>1</v>
      </c>
      <c r="G3" s="51" t="s">
        <v>2</v>
      </c>
      <c r="H3" s="51" t="s">
        <v>5</v>
      </c>
      <c r="I3" s="52" t="s">
        <v>107</v>
      </c>
      <c r="J3" s="51" t="s">
        <v>10</v>
      </c>
      <c r="K3" s="51"/>
      <c r="L3" s="51"/>
      <c r="M3" s="51"/>
    </row>
    <row r="4" spans="1:18" ht="68.25" customHeight="1" x14ac:dyDescent="0.3">
      <c r="A4" s="48"/>
      <c r="B4" s="50"/>
      <c r="C4" s="4" t="s">
        <v>13</v>
      </c>
      <c r="D4" s="4" t="s">
        <v>14</v>
      </c>
      <c r="E4" s="4" t="s">
        <v>15</v>
      </c>
      <c r="F4" s="51"/>
      <c r="G4" s="51"/>
      <c r="H4" s="51"/>
      <c r="I4" s="52"/>
      <c r="J4" s="5" t="s">
        <v>6</v>
      </c>
      <c r="K4" s="6" t="s">
        <v>7</v>
      </c>
      <c r="L4" s="6" t="s">
        <v>8</v>
      </c>
      <c r="M4" s="5" t="s">
        <v>9</v>
      </c>
    </row>
    <row r="5" spans="1:18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  <c r="L5" s="8">
        <v>12</v>
      </c>
      <c r="M5" s="7">
        <v>13</v>
      </c>
    </row>
    <row r="6" spans="1:18" ht="21.75" customHeight="1" x14ac:dyDescent="0.3">
      <c r="A6" s="63" t="s">
        <v>104</v>
      </c>
      <c r="B6" s="64"/>
      <c r="C6" s="64"/>
      <c r="D6" s="64"/>
      <c r="E6" s="65"/>
      <c r="F6" s="66" t="s">
        <v>105</v>
      </c>
      <c r="G6" s="66"/>
      <c r="H6" s="66"/>
      <c r="I6" s="66"/>
      <c r="J6" s="66"/>
      <c r="K6" s="66"/>
      <c r="L6" s="66"/>
      <c r="M6" s="66"/>
      <c r="N6" s="2"/>
      <c r="O6" s="2"/>
      <c r="P6" s="2"/>
      <c r="Q6" s="2"/>
      <c r="R6" s="3"/>
    </row>
    <row r="7" spans="1:18" ht="46.5" customHeight="1" x14ac:dyDescent="0.3">
      <c r="A7" s="19">
        <v>1</v>
      </c>
      <c r="B7" s="20" t="s">
        <v>16</v>
      </c>
      <c r="C7" s="22">
        <v>1</v>
      </c>
      <c r="D7" s="60"/>
      <c r="E7" s="60"/>
      <c r="F7" s="12"/>
      <c r="G7" s="13"/>
      <c r="H7" s="13"/>
      <c r="I7" s="12"/>
      <c r="J7" s="14"/>
      <c r="K7" s="14"/>
      <c r="L7" s="14"/>
      <c r="M7" s="14"/>
    </row>
    <row r="8" spans="1:18" ht="46.5" customHeight="1" x14ac:dyDescent="0.3">
      <c r="A8" s="15">
        <v>2</v>
      </c>
      <c r="B8" s="16" t="s">
        <v>17</v>
      </c>
      <c r="C8" s="17">
        <v>1</v>
      </c>
      <c r="D8" s="61"/>
      <c r="E8" s="61"/>
      <c r="F8" s="18"/>
      <c r="G8" s="13"/>
      <c r="H8" s="13"/>
      <c r="I8" s="12"/>
      <c r="J8" s="14"/>
      <c r="K8" s="14"/>
      <c r="L8" s="14"/>
      <c r="M8" s="14"/>
    </row>
    <row r="9" spans="1:18" ht="46.5" customHeight="1" x14ac:dyDescent="0.3">
      <c r="A9" s="19">
        <v>3</v>
      </c>
      <c r="B9" s="20" t="s">
        <v>18</v>
      </c>
      <c r="C9" s="22">
        <v>1</v>
      </c>
      <c r="D9" s="61"/>
      <c r="E9" s="62"/>
      <c r="F9" s="18"/>
      <c r="G9" s="13"/>
      <c r="H9" s="13"/>
      <c r="I9" s="12"/>
      <c r="J9" s="14"/>
      <c r="K9" s="14"/>
      <c r="L9" s="14"/>
      <c r="M9" s="14"/>
    </row>
    <row r="10" spans="1:18" ht="46.5" customHeight="1" x14ac:dyDescent="0.3">
      <c r="A10" s="15">
        <v>4</v>
      </c>
      <c r="B10" s="16" t="s">
        <v>19</v>
      </c>
      <c r="C10" s="17">
        <v>1</v>
      </c>
      <c r="D10" s="61"/>
      <c r="E10" s="17">
        <v>1</v>
      </c>
      <c r="F10" s="18"/>
      <c r="G10" s="13"/>
      <c r="H10" s="13"/>
      <c r="I10" s="12"/>
      <c r="J10" s="14"/>
      <c r="K10" s="14"/>
      <c r="L10" s="14"/>
      <c r="M10" s="14"/>
    </row>
    <row r="11" spans="1:18" ht="46.5" customHeight="1" x14ac:dyDescent="0.3">
      <c r="A11" s="15">
        <v>5</v>
      </c>
      <c r="B11" s="16" t="s">
        <v>20</v>
      </c>
      <c r="C11" s="17">
        <v>1</v>
      </c>
      <c r="D11" s="61"/>
      <c r="E11" s="60"/>
      <c r="F11" s="18"/>
      <c r="G11" s="13"/>
      <c r="H11" s="13"/>
      <c r="I11" s="12"/>
      <c r="J11" s="14"/>
      <c r="K11" s="14"/>
      <c r="L11" s="14"/>
      <c r="M11" s="14"/>
    </row>
    <row r="12" spans="1:18" ht="46.5" customHeight="1" x14ac:dyDescent="0.3">
      <c r="A12" s="15">
        <v>6</v>
      </c>
      <c r="B12" s="16" t="s">
        <v>21</v>
      </c>
      <c r="C12" s="17">
        <v>1</v>
      </c>
      <c r="D12" s="61"/>
      <c r="E12" s="61"/>
      <c r="F12" s="18"/>
      <c r="G12" s="13"/>
      <c r="H12" s="13"/>
      <c r="I12" s="12"/>
      <c r="J12" s="14"/>
      <c r="K12" s="14"/>
      <c r="L12" s="14"/>
      <c r="M12" s="14"/>
    </row>
    <row r="13" spans="1:18" ht="46.5" customHeight="1" x14ac:dyDescent="0.3">
      <c r="A13" s="15">
        <v>7</v>
      </c>
      <c r="B13" s="16" t="s">
        <v>22</v>
      </c>
      <c r="C13" s="17">
        <v>1</v>
      </c>
      <c r="D13" s="61"/>
      <c r="E13" s="61"/>
      <c r="F13" s="18"/>
      <c r="G13" s="13"/>
      <c r="H13" s="13"/>
      <c r="I13" s="12"/>
      <c r="J13" s="14"/>
      <c r="K13" s="14"/>
      <c r="L13" s="14"/>
      <c r="M13" s="14"/>
    </row>
    <row r="14" spans="1:18" ht="46.5" customHeight="1" x14ac:dyDescent="0.3">
      <c r="A14" s="15">
        <v>8</v>
      </c>
      <c r="B14" s="16" t="s">
        <v>23</v>
      </c>
      <c r="C14" s="17">
        <v>1</v>
      </c>
      <c r="D14" s="61"/>
      <c r="E14" s="61"/>
      <c r="F14" s="18"/>
      <c r="G14" s="13"/>
      <c r="H14" s="13"/>
      <c r="I14" s="12"/>
      <c r="J14" s="14"/>
      <c r="K14" s="14"/>
      <c r="L14" s="14"/>
      <c r="M14" s="14"/>
    </row>
    <row r="15" spans="1:18" ht="46.5" customHeight="1" x14ac:dyDescent="0.3">
      <c r="A15" s="15">
        <v>9</v>
      </c>
      <c r="B15" s="16" t="s">
        <v>24</v>
      </c>
      <c r="C15" s="17">
        <v>1</v>
      </c>
      <c r="D15" s="62"/>
      <c r="E15" s="62"/>
      <c r="F15" s="18"/>
      <c r="G15" s="13"/>
      <c r="H15" s="13"/>
      <c r="I15" s="12"/>
      <c r="J15" s="14"/>
      <c r="K15" s="14"/>
      <c r="L15" s="14"/>
      <c r="M15" s="14"/>
    </row>
    <row r="16" spans="1:18" ht="46.5" customHeight="1" x14ac:dyDescent="0.3">
      <c r="A16" s="15">
        <v>10</v>
      </c>
      <c r="B16" s="16" t="s">
        <v>25</v>
      </c>
      <c r="C16" s="17">
        <v>1</v>
      </c>
      <c r="D16" s="17">
        <v>1</v>
      </c>
      <c r="E16" s="17">
        <v>1</v>
      </c>
      <c r="F16" s="18"/>
      <c r="G16" s="13"/>
      <c r="H16" s="13"/>
      <c r="I16" s="12"/>
      <c r="J16" s="14"/>
      <c r="K16" s="14"/>
      <c r="L16" s="14"/>
      <c r="M16" s="14"/>
    </row>
    <row r="17" spans="1:13" ht="46.5" customHeight="1" x14ac:dyDescent="0.3">
      <c r="A17" s="15">
        <v>11</v>
      </c>
      <c r="B17" s="16" t="s">
        <v>26</v>
      </c>
      <c r="C17" s="17">
        <v>1</v>
      </c>
      <c r="D17" s="60"/>
      <c r="E17" s="60"/>
      <c r="F17" s="18"/>
      <c r="G17" s="13"/>
      <c r="H17" s="13"/>
      <c r="I17" s="12"/>
      <c r="J17" s="14"/>
      <c r="K17" s="14"/>
      <c r="L17" s="14"/>
      <c r="M17" s="14"/>
    </row>
    <row r="18" spans="1:13" ht="46.5" customHeight="1" x14ac:dyDescent="0.3">
      <c r="A18" s="15">
        <v>12</v>
      </c>
      <c r="B18" s="16" t="s">
        <v>27</v>
      </c>
      <c r="C18" s="17">
        <v>1</v>
      </c>
      <c r="D18" s="61"/>
      <c r="E18" s="61"/>
      <c r="F18" s="18"/>
      <c r="G18" s="13"/>
      <c r="H18" s="13"/>
      <c r="I18" s="12"/>
      <c r="J18" s="14"/>
      <c r="K18" s="14"/>
      <c r="L18" s="14"/>
      <c r="M18" s="14"/>
    </row>
    <row r="19" spans="1:13" ht="46.5" customHeight="1" x14ac:dyDescent="0.3">
      <c r="A19" s="15">
        <v>13</v>
      </c>
      <c r="B19" s="16" t="s">
        <v>28</v>
      </c>
      <c r="C19" s="17">
        <v>1</v>
      </c>
      <c r="D19" s="61"/>
      <c r="E19" s="61"/>
      <c r="F19" s="18"/>
      <c r="G19" s="13"/>
      <c r="H19" s="13"/>
      <c r="I19" s="12"/>
      <c r="J19" s="14"/>
      <c r="K19" s="14"/>
      <c r="L19" s="14"/>
      <c r="M19" s="14"/>
    </row>
    <row r="20" spans="1:13" ht="46.5" customHeight="1" x14ac:dyDescent="0.3">
      <c r="A20" s="15">
        <v>14</v>
      </c>
      <c r="B20" s="16" t="s">
        <v>29</v>
      </c>
      <c r="C20" s="17">
        <v>1</v>
      </c>
      <c r="D20" s="61"/>
      <c r="E20" s="61"/>
      <c r="F20" s="18"/>
      <c r="G20" s="13"/>
      <c r="H20" s="13"/>
      <c r="I20" s="12"/>
      <c r="J20" s="14"/>
      <c r="K20" s="14"/>
      <c r="L20" s="14"/>
      <c r="M20" s="14"/>
    </row>
    <row r="21" spans="1:13" ht="46.5" customHeight="1" x14ac:dyDescent="0.3">
      <c r="A21" s="15">
        <v>15</v>
      </c>
      <c r="B21" s="16" t="s">
        <v>30</v>
      </c>
      <c r="C21" s="17">
        <v>1</v>
      </c>
      <c r="D21" s="61"/>
      <c r="E21" s="61"/>
      <c r="F21" s="18"/>
      <c r="G21" s="13"/>
      <c r="H21" s="13"/>
      <c r="I21" s="12"/>
      <c r="J21" s="14"/>
      <c r="K21" s="14"/>
      <c r="L21" s="14"/>
      <c r="M21" s="14"/>
    </row>
    <row r="22" spans="1:13" ht="46.5" customHeight="1" x14ac:dyDescent="0.3">
      <c r="A22" s="15">
        <v>16</v>
      </c>
      <c r="B22" s="16" t="s">
        <v>31</v>
      </c>
      <c r="C22" s="17">
        <v>1</v>
      </c>
      <c r="D22" s="62"/>
      <c r="E22" s="62"/>
      <c r="F22" s="18"/>
      <c r="G22" s="13"/>
      <c r="H22" s="13"/>
      <c r="I22" s="12"/>
      <c r="J22" s="14"/>
      <c r="K22" s="14"/>
      <c r="L22" s="14"/>
      <c r="M22" s="14"/>
    </row>
    <row r="23" spans="1:13" ht="46.5" customHeight="1" x14ac:dyDescent="0.3">
      <c r="A23" s="15">
        <v>17</v>
      </c>
      <c r="B23" s="16" t="s">
        <v>32</v>
      </c>
      <c r="C23" s="17">
        <v>1</v>
      </c>
      <c r="D23" s="17">
        <v>1</v>
      </c>
      <c r="E23" s="17">
        <v>1</v>
      </c>
      <c r="F23" s="18"/>
      <c r="G23" s="13"/>
      <c r="H23" s="13"/>
      <c r="I23" s="12"/>
      <c r="J23" s="14"/>
      <c r="K23" s="14"/>
      <c r="L23" s="14"/>
      <c r="M23" s="14"/>
    </row>
    <row r="24" spans="1:13" ht="46.5" customHeight="1" x14ac:dyDescent="0.3">
      <c r="A24" s="56">
        <v>18</v>
      </c>
      <c r="B24" s="54" t="s">
        <v>33</v>
      </c>
      <c r="C24" s="60"/>
      <c r="D24" s="21">
        <v>1</v>
      </c>
      <c r="E24" s="58">
        <v>2</v>
      </c>
      <c r="F24" s="18"/>
      <c r="G24" s="13"/>
      <c r="H24" s="13"/>
      <c r="I24" s="12"/>
      <c r="J24" s="14"/>
      <c r="K24" s="14"/>
      <c r="L24" s="14"/>
      <c r="M24" s="14"/>
    </row>
    <row r="25" spans="1:13" ht="46.5" customHeight="1" x14ac:dyDescent="0.3">
      <c r="A25" s="57"/>
      <c r="B25" s="55"/>
      <c r="C25" s="61"/>
      <c r="D25" s="23"/>
      <c r="E25" s="59"/>
      <c r="F25" s="18"/>
      <c r="G25" s="13"/>
      <c r="H25" s="13"/>
      <c r="I25" s="12"/>
      <c r="J25" s="14"/>
      <c r="K25" s="14"/>
      <c r="L25" s="14"/>
      <c r="M25" s="14"/>
    </row>
    <row r="26" spans="1:13" ht="46.5" customHeight="1" x14ac:dyDescent="0.3">
      <c r="A26" s="24">
        <v>19</v>
      </c>
      <c r="B26" s="25" t="s">
        <v>34</v>
      </c>
      <c r="C26" s="61"/>
      <c r="D26" s="21">
        <v>1</v>
      </c>
      <c r="E26" s="21">
        <v>1</v>
      </c>
      <c r="F26" s="18"/>
      <c r="G26" s="13"/>
      <c r="H26" s="13"/>
      <c r="I26" s="12"/>
      <c r="J26" s="14"/>
      <c r="K26" s="14"/>
      <c r="L26" s="14"/>
      <c r="M26" s="14"/>
    </row>
    <row r="27" spans="1:13" ht="46.5" customHeight="1" x14ac:dyDescent="0.3">
      <c r="A27" s="24">
        <v>20</v>
      </c>
      <c r="B27" s="25" t="s">
        <v>35</v>
      </c>
      <c r="C27" s="61"/>
      <c r="D27" s="60"/>
      <c r="E27" s="21">
        <v>1</v>
      </c>
      <c r="F27" s="18"/>
      <c r="G27" s="13"/>
      <c r="H27" s="13"/>
      <c r="I27" s="12"/>
      <c r="J27" s="14"/>
      <c r="K27" s="14"/>
      <c r="L27" s="14"/>
      <c r="M27" s="14"/>
    </row>
    <row r="28" spans="1:13" ht="46.5" customHeight="1" x14ac:dyDescent="0.3">
      <c r="A28" s="24">
        <v>21</v>
      </c>
      <c r="B28" s="25" t="s">
        <v>36</v>
      </c>
      <c r="C28" s="61"/>
      <c r="D28" s="61"/>
      <c r="E28" s="21">
        <v>1</v>
      </c>
      <c r="F28" s="18"/>
      <c r="G28" s="13"/>
      <c r="H28" s="13"/>
      <c r="I28" s="12"/>
      <c r="J28" s="14"/>
      <c r="K28" s="14"/>
      <c r="L28" s="14"/>
      <c r="M28" s="14"/>
    </row>
    <row r="29" spans="1:13" ht="46.5" customHeight="1" x14ac:dyDescent="0.3">
      <c r="A29" s="24">
        <v>22</v>
      </c>
      <c r="B29" s="25" t="s">
        <v>37</v>
      </c>
      <c r="C29" s="61"/>
      <c r="D29" s="61"/>
      <c r="E29" s="21">
        <v>1</v>
      </c>
      <c r="F29" s="18"/>
      <c r="G29" s="13"/>
      <c r="H29" s="13"/>
      <c r="I29" s="12"/>
      <c r="J29" s="14"/>
      <c r="K29" s="14"/>
      <c r="L29" s="14"/>
      <c r="M29" s="14"/>
    </row>
    <row r="30" spans="1:13" ht="46.5" customHeight="1" x14ac:dyDescent="0.3">
      <c r="A30" s="24">
        <v>23</v>
      </c>
      <c r="B30" s="25" t="s">
        <v>38</v>
      </c>
      <c r="C30" s="61"/>
      <c r="D30" s="61"/>
      <c r="E30" s="21">
        <v>1</v>
      </c>
      <c r="F30" s="18"/>
      <c r="G30" s="13"/>
      <c r="H30" s="13"/>
      <c r="I30" s="12"/>
      <c r="J30" s="14"/>
      <c r="K30" s="14"/>
      <c r="L30" s="14"/>
      <c r="M30" s="14"/>
    </row>
    <row r="31" spans="1:13" ht="46.5" customHeight="1" x14ac:dyDescent="0.3">
      <c r="A31" s="24">
        <v>24</v>
      </c>
      <c r="B31" s="25" t="s">
        <v>39</v>
      </c>
      <c r="C31" s="61"/>
      <c r="D31" s="61"/>
      <c r="E31" s="21">
        <v>1</v>
      </c>
      <c r="F31" s="18"/>
      <c r="G31" s="13"/>
      <c r="H31" s="13"/>
      <c r="I31" s="12"/>
      <c r="J31" s="14"/>
      <c r="K31" s="14"/>
      <c r="L31" s="14"/>
      <c r="M31" s="14"/>
    </row>
    <row r="32" spans="1:13" ht="46.5" customHeight="1" x14ac:dyDescent="0.3">
      <c r="A32" s="24">
        <v>25</v>
      </c>
      <c r="B32" s="25" t="s">
        <v>40</v>
      </c>
      <c r="C32" s="61"/>
      <c r="D32" s="61"/>
      <c r="E32" s="21">
        <v>1</v>
      </c>
      <c r="F32" s="18"/>
      <c r="G32" s="13"/>
      <c r="H32" s="13"/>
      <c r="I32" s="12"/>
      <c r="J32" s="14"/>
      <c r="K32" s="14"/>
      <c r="L32" s="14"/>
      <c r="M32" s="14"/>
    </row>
    <row r="33" spans="1:13" ht="46.5" customHeight="1" x14ac:dyDescent="0.3">
      <c r="A33" s="24">
        <v>26</v>
      </c>
      <c r="B33" s="25" t="s">
        <v>41</v>
      </c>
      <c r="C33" s="62"/>
      <c r="D33" s="62"/>
      <c r="E33" s="21">
        <v>1</v>
      </c>
      <c r="F33" s="18"/>
      <c r="G33" s="13"/>
      <c r="H33" s="13"/>
      <c r="I33" s="12"/>
      <c r="J33" s="14"/>
      <c r="K33" s="14"/>
      <c r="L33" s="14"/>
      <c r="M33" s="14"/>
    </row>
    <row r="34" spans="1:13" x14ac:dyDescent="0.3">
      <c r="A34" s="45" t="s">
        <v>3</v>
      </c>
      <c r="B34" s="45"/>
      <c r="C34" s="26">
        <f>SUM(C7:C33)</f>
        <v>17</v>
      </c>
      <c r="D34" s="26">
        <f t="shared" ref="D34:E34" si="0">SUM(D7:D33)</f>
        <v>4</v>
      </c>
      <c r="E34" s="26">
        <f t="shared" si="0"/>
        <v>13</v>
      </c>
      <c r="F34" s="27"/>
      <c r="G34" s="27"/>
      <c r="H34" s="27"/>
      <c r="I34" s="27"/>
      <c r="J34" s="27"/>
      <c r="K34" s="27"/>
      <c r="L34" s="27"/>
      <c r="M34" s="27"/>
    </row>
    <row r="35" spans="1:13" x14ac:dyDescent="0.3">
      <c r="A35" s="38"/>
      <c r="B35" s="38"/>
      <c r="C35" s="39"/>
      <c r="D35" s="39"/>
      <c r="E35" s="39"/>
      <c r="F35" s="40"/>
      <c r="G35" s="40"/>
      <c r="H35" s="40"/>
      <c r="I35" s="40"/>
      <c r="J35" s="40"/>
      <c r="K35" s="40"/>
      <c r="L35" s="40"/>
      <c r="M35" s="40"/>
    </row>
    <row r="36" spans="1:13" ht="19.5" customHeight="1" x14ac:dyDescent="0.3">
      <c r="A36" s="41" t="s">
        <v>108</v>
      </c>
      <c r="B36" s="42"/>
      <c r="C36" s="43"/>
      <c r="D36" s="43"/>
      <c r="E36" s="43"/>
      <c r="F36" s="41"/>
      <c r="G36" s="41"/>
      <c r="H36" s="41"/>
      <c r="I36" s="41"/>
      <c r="J36" s="41"/>
      <c r="K36" s="41"/>
      <c r="L36" s="41"/>
      <c r="M36" s="41"/>
    </row>
    <row r="37" spans="1:13" ht="84" customHeight="1" x14ac:dyDescent="0.3">
      <c r="A37" s="44" t="s">
        <v>42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9" spans="1:13" x14ac:dyDescent="0.3">
      <c r="B39" s="29" t="s">
        <v>101</v>
      </c>
    </row>
    <row r="1048559" spans="9:9" x14ac:dyDescent="0.3">
      <c r="I1048559" s="32"/>
    </row>
  </sheetData>
  <autoFilter ref="A5:M34" xr:uid="{61E91FBA-2823-418B-B583-09098A089752}"/>
  <mergeCells count="24">
    <mergeCell ref="A6:E6"/>
    <mergeCell ref="F6:M6"/>
    <mergeCell ref="D17:D22"/>
    <mergeCell ref="C24:C33"/>
    <mergeCell ref="D27:D33"/>
    <mergeCell ref="E7:E9"/>
    <mergeCell ref="E11:E15"/>
    <mergeCell ref="E17:E22"/>
    <mergeCell ref="A37:M37"/>
    <mergeCell ref="A34:B34"/>
    <mergeCell ref="A1:M1"/>
    <mergeCell ref="A2:M2"/>
    <mergeCell ref="A3:A4"/>
    <mergeCell ref="B3:B4"/>
    <mergeCell ref="F3:F4"/>
    <mergeCell ref="G3:G4"/>
    <mergeCell ref="H3:H4"/>
    <mergeCell ref="I3:I4"/>
    <mergeCell ref="J3:M3"/>
    <mergeCell ref="C3:E3"/>
    <mergeCell ref="B24:B25"/>
    <mergeCell ref="A24:A25"/>
    <mergeCell ref="E24:E25"/>
    <mergeCell ref="D7:D15"/>
  </mergeCells>
  <dataValidations count="1">
    <dataValidation type="list" allowBlank="1" showInputMessage="1" showErrorMessage="1" sqref="B44:E1048576" xr:uid="{A3F7D401-B18E-4107-B91E-C3BD3FE8D50C}">
      <formula1>#REF!</formula1>
    </dataValidation>
  </dataValidations>
  <pageMargins left="0.7" right="0.7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D90A-B1B3-4963-A5E9-6DF8C076B4D3}">
  <sheetPr>
    <pageSetUpPr fitToPage="1"/>
  </sheetPr>
  <dimension ref="A1:R1048559"/>
  <sheetViews>
    <sheetView tabSelected="1" view="pageBreakPreview" zoomScale="70" zoomScaleNormal="100" zoomScaleSheetLayoutView="70" workbookViewId="0">
      <pane ySplit="5" topLeftCell="A6" activePane="bottomLeft" state="frozen"/>
      <selection pane="bottomLeft" activeCell="M16" sqref="M16"/>
    </sheetView>
  </sheetViews>
  <sheetFormatPr defaultRowHeight="15.75" x14ac:dyDescent="0.3"/>
  <cols>
    <col min="1" max="1" width="9.140625" style="28"/>
    <col min="2" max="2" width="43.42578125" style="31" customWidth="1"/>
    <col min="3" max="3" width="20.140625" style="30" customWidth="1"/>
    <col min="4" max="4" width="22.85546875" style="30" customWidth="1"/>
    <col min="5" max="5" width="18.5703125" style="30" customWidth="1"/>
    <col min="6" max="6" width="40.28515625" style="28" customWidth="1"/>
    <col min="7" max="7" width="24.7109375" style="28" customWidth="1"/>
    <col min="8" max="8" width="27.140625" style="28" customWidth="1"/>
    <col min="9" max="9" width="30.7109375" style="28" customWidth="1"/>
    <col min="10" max="10" width="39.5703125" style="28" customWidth="1"/>
    <col min="11" max="11" width="25.85546875" style="28" customWidth="1"/>
    <col min="12" max="12" width="18" style="28" customWidth="1"/>
    <col min="13" max="13" width="40" style="28" customWidth="1"/>
    <col min="14" max="16384" width="9.140625" style="1"/>
  </cols>
  <sheetData>
    <row r="1" spans="1:18" ht="18.75" x14ac:dyDescent="0.3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8" ht="18.75" x14ac:dyDescent="0.3">
      <c r="A2" s="46" t="s">
        <v>109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8" ht="54" customHeight="1" x14ac:dyDescent="0.3">
      <c r="A3" s="47" t="s">
        <v>0</v>
      </c>
      <c r="B3" s="49" t="s">
        <v>11</v>
      </c>
      <c r="C3" s="53" t="s">
        <v>12</v>
      </c>
      <c r="D3" s="53"/>
      <c r="E3" s="53"/>
      <c r="F3" s="51" t="s">
        <v>1</v>
      </c>
      <c r="G3" s="51" t="s">
        <v>2</v>
      </c>
      <c r="H3" s="51" t="s">
        <v>5</v>
      </c>
      <c r="I3" s="52" t="s">
        <v>107</v>
      </c>
      <c r="J3" s="51" t="s">
        <v>10</v>
      </c>
      <c r="K3" s="51"/>
      <c r="L3" s="51"/>
      <c r="M3" s="51"/>
    </row>
    <row r="4" spans="1:18" ht="68.25" customHeight="1" x14ac:dyDescent="0.3">
      <c r="A4" s="48"/>
      <c r="B4" s="50"/>
      <c r="C4" s="4" t="s">
        <v>13</v>
      </c>
      <c r="D4" s="4" t="s">
        <v>14</v>
      </c>
      <c r="E4" s="4" t="s">
        <v>15</v>
      </c>
      <c r="F4" s="51"/>
      <c r="G4" s="51"/>
      <c r="H4" s="51"/>
      <c r="I4" s="52"/>
      <c r="J4" s="5" t="s">
        <v>6</v>
      </c>
      <c r="K4" s="6" t="s">
        <v>7</v>
      </c>
      <c r="L4" s="6" t="s">
        <v>8</v>
      </c>
      <c r="M4" s="5" t="s">
        <v>9</v>
      </c>
    </row>
    <row r="5" spans="1:18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  <c r="L5" s="8">
        <v>12</v>
      </c>
      <c r="M5" s="7">
        <v>13</v>
      </c>
    </row>
    <row r="6" spans="1:18" ht="21" x14ac:dyDescent="0.3">
      <c r="A6" s="63" t="s">
        <v>104</v>
      </c>
      <c r="B6" s="64"/>
      <c r="C6" s="64"/>
      <c r="D6" s="64"/>
      <c r="E6" s="65"/>
      <c r="F6" s="66" t="s">
        <v>105</v>
      </c>
      <c r="G6" s="66"/>
      <c r="H6" s="66"/>
      <c r="I6" s="66"/>
      <c r="J6" s="66"/>
      <c r="K6" s="66"/>
      <c r="L6" s="66"/>
      <c r="M6" s="66"/>
      <c r="N6" s="2"/>
      <c r="O6" s="2"/>
      <c r="P6" s="2"/>
      <c r="Q6" s="2"/>
      <c r="R6" s="3"/>
    </row>
    <row r="7" spans="1:18" ht="46.5" customHeight="1" x14ac:dyDescent="0.3">
      <c r="A7" s="9">
        <v>1</v>
      </c>
      <c r="B7" s="10" t="s">
        <v>16</v>
      </c>
      <c r="C7" s="11">
        <v>1</v>
      </c>
      <c r="D7" s="60"/>
      <c r="E7" s="60"/>
      <c r="F7" s="33" t="s">
        <v>43</v>
      </c>
      <c r="G7" s="34" t="s">
        <v>76</v>
      </c>
      <c r="H7" s="34">
        <v>82248</v>
      </c>
      <c r="I7" s="35" t="s">
        <v>44</v>
      </c>
      <c r="J7" s="36" t="s">
        <v>45</v>
      </c>
      <c r="K7" s="36">
        <v>5678945685</v>
      </c>
      <c r="L7" s="36" t="s">
        <v>46</v>
      </c>
      <c r="M7" s="36" t="s">
        <v>47</v>
      </c>
    </row>
    <row r="8" spans="1:18" ht="46.5" customHeight="1" x14ac:dyDescent="0.3">
      <c r="A8" s="15">
        <v>2</v>
      </c>
      <c r="B8" s="16" t="s">
        <v>17</v>
      </c>
      <c r="C8" s="17">
        <v>1</v>
      </c>
      <c r="D8" s="61"/>
      <c r="E8" s="61"/>
      <c r="F8" s="37" t="s">
        <v>48</v>
      </c>
      <c r="G8" s="34" t="s">
        <v>102</v>
      </c>
      <c r="H8" s="34" t="s">
        <v>77</v>
      </c>
      <c r="I8" s="35" t="s">
        <v>78</v>
      </c>
      <c r="J8" s="36" t="s">
        <v>79</v>
      </c>
      <c r="K8" s="36" t="s">
        <v>79</v>
      </c>
      <c r="L8" s="36" t="s">
        <v>79</v>
      </c>
      <c r="M8" s="36" t="s">
        <v>79</v>
      </c>
    </row>
    <row r="9" spans="1:18" ht="46.5" customHeight="1" x14ac:dyDescent="0.3">
      <c r="A9" s="9">
        <v>3</v>
      </c>
      <c r="B9" s="10" t="s">
        <v>18</v>
      </c>
      <c r="C9" s="11">
        <v>1</v>
      </c>
      <c r="D9" s="61"/>
      <c r="E9" s="62"/>
      <c r="F9" s="37" t="s">
        <v>49</v>
      </c>
      <c r="G9" s="34" t="s">
        <v>80</v>
      </c>
      <c r="H9" s="34">
        <v>629048</v>
      </c>
      <c r="I9" s="35" t="s">
        <v>44</v>
      </c>
      <c r="J9" s="36" t="s">
        <v>45</v>
      </c>
      <c r="K9" s="36">
        <v>5678945685</v>
      </c>
      <c r="L9" s="36" t="s">
        <v>46</v>
      </c>
      <c r="M9" s="36" t="s">
        <v>47</v>
      </c>
    </row>
    <row r="10" spans="1:18" ht="46.5" customHeight="1" x14ac:dyDescent="0.3">
      <c r="A10" s="15">
        <v>4</v>
      </c>
      <c r="B10" s="16" t="s">
        <v>19</v>
      </c>
      <c r="C10" s="17">
        <v>1</v>
      </c>
      <c r="D10" s="61"/>
      <c r="E10" s="17">
        <v>1</v>
      </c>
      <c r="F10" s="37" t="s">
        <v>50</v>
      </c>
      <c r="G10" s="34" t="s">
        <v>81</v>
      </c>
      <c r="H10" s="34">
        <v>808166050</v>
      </c>
      <c r="I10" s="35" t="s">
        <v>44</v>
      </c>
      <c r="J10" s="36" t="s">
        <v>45</v>
      </c>
      <c r="K10" s="36">
        <v>5678945685</v>
      </c>
      <c r="L10" s="36" t="s">
        <v>46</v>
      </c>
      <c r="M10" s="36" t="s">
        <v>47</v>
      </c>
    </row>
    <row r="11" spans="1:18" ht="46.5" customHeight="1" x14ac:dyDescent="0.3">
      <c r="A11" s="15">
        <v>5</v>
      </c>
      <c r="B11" s="16" t="s">
        <v>20</v>
      </c>
      <c r="C11" s="17">
        <v>1</v>
      </c>
      <c r="D11" s="61"/>
      <c r="E11" s="60"/>
      <c r="F11" s="37" t="s">
        <v>51</v>
      </c>
      <c r="G11" s="34" t="s">
        <v>83</v>
      </c>
      <c r="H11" s="34">
        <v>895741</v>
      </c>
      <c r="I11" s="35" t="s">
        <v>78</v>
      </c>
      <c r="J11" s="36" t="s">
        <v>79</v>
      </c>
      <c r="K11" s="36" t="s">
        <v>79</v>
      </c>
      <c r="L11" s="36" t="s">
        <v>79</v>
      </c>
      <c r="M11" s="36" t="s">
        <v>79</v>
      </c>
    </row>
    <row r="12" spans="1:18" ht="46.5" customHeight="1" x14ac:dyDescent="0.3">
      <c r="A12" s="15">
        <v>6</v>
      </c>
      <c r="B12" s="16" t="s">
        <v>21</v>
      </c>
      <c r="C12" s="17">
        <v>1</v>
      </c>
      <c r="D12" s="61"/>
      <c r="E12" s="61"/>
      <c r="F12" s="37" t="s">
        <v>52</v>
      </c>
      <c r="G12" s="34" t="s">
        <v>82</v>
      </c>
      <c r="H12" s="34">
        <v>1001501</v>
      </c>
      <c r="I12" s="35" t="s">
        <v>78</v>
      </c>
      <c r="J12" s="36" t="s">
        <v>79</v>
      </c>
      <c r="K12" s="36" t="s">
        <v>79</v>
      </c>
      <c r="L12" s="36" t="s">
        <v>79</v>
      </c>
      <c r="M12" s="36" t="s">
        <v>79</v>
      </c>
    </row>
    <row r="13" spans="1:18" ht="46.5" customHeight="1" x14ac:dyDescent="0.3">
      <c r="A13" s="15">
        <v>7</v>
      </c>
      <c r="B13" s="16" t="s">
        <v>22</v>
      </c>
      <c r="C13" s="17">
        <v>1</v>
      </c>
      <c r="D13" s="61"/>
      <c r="E13" s="61"/>
      <c r="F13" s="37" t="s">
        <v>53</v>
      </c>
      <c r="G13" s="34" t="s">
        <v>84</v>
      </c>
      <c r="H13" s="34" t="s">
        <v>79</v>
      </c>
      <c r="I13" s="35" t="s">
        <v>78</v>
      </c>
      <c r="J13" s="36" t="s">
        <v>79</v>
      </c>
      <c r="K13" s="36" t="s">
        <v>79</v>
      </c>
      <c r="L13" s="36" t="s">
        <v>79</v>
      </c>
      <c r="M13" s="36" t="s">
        <v>79</v>
      </c>
    </row>
    <row r="14" spans="1:18" ht="46.5" customHeight="1" x14ac:dyDescent="0.3">
      <c r="A14" s="15">
        <v>8</v>
      </c>
      <c r="B14" s="16" t="s">
        <v>23</v>
      </c>
      <c r="C14" s="17">
        <v>1</v>
      </c>
      <c r="D14" s="61"/>
      <c r="E14" s="61"/>
      <c r="F14" s="37" t="s">
        <v>55</v>
      </c>
      <c r="G14" s="34" t="s">
        <v>54</v>
      </c>
      <c r="H14" s="34" t="s">
        <v>85</v>
      </c>
      <c r="I14" s="35" t="s">
        <v>78</v>
      </c>
      <c r="J14" s="36" t="s">
        <v>79</v>
      </c>
      <c r="K14" s="36" t="s">
        <v>79</v>
      </c>
      <c r="L14" s="36" t="s">
        <v>79</v>
      </c>
      <c r="M14" s="36" t="s">
        <v>79</v>
      </c>
    </row>
    <row r="15" spans="1:18" ht="49.5" customHeight="1" x14ac:dyDescent="0.3">
      <c r="A15" s="15">
        <v>9</v>
      </c>
      <c r="B15" s="16" t="s">
        <v>24</v>
      </c>
      <c r="C15" s="17">
        <v>1</v>
      </c>
      <c r="D15" s="62"/>
      <c r="E15" s="62"/>
      <c r="F15" s="37" t="s">
        <v>56</v>
      </c>
      <c r="G15" s="34" t="s">
        <v>86</v>
      </c>
      <c r="H15" s="34" t="s">
        <v>57</v>
      </c>
      <c r="I15" s="35" t="s">
        <v>78</v>
      </c>
      <c r="J15" s="36" t="s">
        <v>79</v>
      </c>
      <c r="K15" s="36" t="s">
        <v>79</v>
      </c>
      <c r="L15" s="36" t="s">
        <v>79</v>
      </c>
      <c r="M15" s="36" t="s">
        <v>79</v>
      </c>
    </row>
    <row r="16" spans="1:18" ht="46.5" customHeight="1" x14ac:dyDescent="0.3">
      <c r="A16" s="15">
        <v>10</v>
      </c>
      <c r="B16" s="16" t="s">
        <v>25</v>
      </c>
      <c r="C16" s="17">
        <v>1</v>
      </c>
      <c r="D16" s="17">
        <v>1</v>
      </c>
      <c r="E16" s="17">
        <v>1</v>
      </c>
      <c r="F16" s="37" t="s">
        <v>58</v>
      </c>
      <c r="G16" s="34" t="s">
        <v>79</v>
      </c>
      <c r="H16" s="34" t="s">
        <v>87</v>
      </c>
      <c r="I16" s="35" t="s">
        <v>78</v>
      </c>
      <c r="J16" s="36" t="s">
        <v>79</v>
      </c>
      <c r="K16" s="36" t="s">
        <v>79</v>
      </c>
      <c r="L16" s="36" t="s">
        <v>79</v>
      </c>
      <c r="M16" s="36" t="s">
        <v>79</v>
      </c>
    </row>
    <row r="17" spans="1:13" ht="46.5" customHeight="1" x14ac:dyDescent="0.3">
      <c r="A17" s="15">
        <v>11</v>
      </c>
      <c r="B17" s="16" t="s">
        <v>26</v>
      </c>
      <c r="C17" s="17">
        <v>1</v>
      </c>
      <c r="D17" s="60"/>
      <c r="E17" s="60"/>
      <c r="F17" s="37" t="s">
        <v>60</v>
      </c>
      <c r="G17" s="34" t="s">
        <v>61</v>
      </c>
      <c r="H17" s="34" t="s">
        <v>88</v>
      </c>
      <c r="I17" s="35" t="s">
        <v>78</v>
      </c>
      <c r="J17" s="36" t="s">
        <v>79</v>
      </c>
      <c r="K17" s="36" t="s">
        <v>79</v>
      </c>
      <c r="L17" s="36" t="s">
        <v>79</v>
      </c>
      <c r="M17" s="36" t="s">
        <v>79</v>
      </c>
    </row>
    <row r="18" spans="1:13" ht="46.5" customHeight="1" x14ac:dyDescent="0.3">
      <c r="A18" s="15">
        <v>12</v>
      </c>
      <c r="B18" s="16" t="s">
        <v>27</v>
      </c>
      <c r="C18" s="17">
        <v>1</v>
      </c>
      <c r="D18" s="61"/>
      <c r="E18" s="61"/>
      <c r="F18" s="37" t="s">
        <v>59</v>
      </c>
      <c r="G18" s="34" t="s">
        <v>79</v>
      </c>
      <c r="H18" s="34">
        <v>69857</v>
      </c>
      <c r="I18" s="35" t="s">
        <v>78</v>
      </c>
      <c r="J18" s="36" t="s">
        <v>79</v>
      </c>
      <c r="K18" s="36" t="s">
        <v>79</v>
      </c>
      <c r="L18" s="36" t="s">
        <v>79</v>
      </c>
      <c r="M18" s="36" t="s">
        <v>79</v>
      </c>
    </row>
    <row r="19" spans="1:13" ht="46.5" customHeight="1" x14ac:dyDescent="0.3">
      <c r="A19" s="15">
        <v>13</v>
      </c>
      <c r="B19" s="16" t="s">
        <v>28</v>
      </c>
      <c r="C19" s="17">
        <v>1</v>
      </c>
      <c r="D19" s="61"/>
      <c r="E19" s="61"/>
      <c r="F19" s="37" t="s">
        <v>62</v>
      </c>
      <c r="G19" s="34" t="s">
        <v>79</v>
      </c>
      <c r="H19" s="34" t="s">
        <v>89</v>
      </c>
      <c r="I19" s="35" t="s">
        <v>78</v>
      </c>
      <c r="J19" s="36" t="s">
        <v>79</v>
      </c>
      <c r="K19" s="36" t="s">
        <v>79</v>
      </c>
      <c r="L19" s="36" t="s">
        <v>79</v>
      </c>
      <c r="M19" s="36" t="s">
        <v>79</v>
      </c>
    </row>
    <row r="20" spans="1:13" ht="46.5" customHeight="1" x14ac:dyDescent="0.3">
      <c r="A20" s="15">
        <v>14</v>
      </c>
      <c r="B20" s="16" t="s">
        <v>29</v>
      </c>
      <c r="C20" s="17">
        <v>1</v>
      </c>
      <c r="D20" s="61"/>
      <c r="E20" s="61"/>
      <c r="F20" s="37" t="s">
        <v>63</v>
      </c>
      <c r="G20" s="34" t="s">
        <v>79</v>
      </c>
      <c r="H20" s="34">
        <v>4353</v>
      </c>
      <c r="I20" s="35" t="s">
        <v>78</v>
      </c>
      <c r="J20" s="36" t="s">
        <v>79</v>
      </c>
      <c r="K20" s="36" t="s">
        <v>79</v>
      </c>
      <c r="L20" s="36" t="s">
        <v>79</v>
      </c>
      <c r="M20" s="36" t="s">
        <v>79</v>
      </c>
    </row>
    <row r="21" spans="1:13" ht="46.5" customHeight="1" x14ac:dyDescent="0.3">
      <c r="A21" s="15">
        <v>15</v>
      </c>
      <c r="B21" s="16" t="s">
        <v>30</v>
      </c>
      <c r="C21" s="17">
        <v>1</v>
      </c>
      <c r="D21" s="61"/>
      <c r="E21" s="61"/>
      <c r="F21" s="37" t="s">
        <v>64</v>
      </c>
      <c r="G21" s="34" t="s">
        <v>79</v>
      </c>
      <c r="H21" s="34">
        <v>896</v>
      </c>
      <c r="I21" s="35" t="s">
        <v>78</v>
      </c>
      <c r="J21" s="36" t="s">
        <v>79</v>
      </c>
      <c r="K21" s="36" t="s">
        <v>79</v>
      </c>
      <c r="L21" s="36" t="s">
        <v>79</v>
      </c>
      <c r="M21" s="36" t="s">
        <v>79</v>
      </c>
    </row>
    <row r="22" spans="1:13" ht="46.5" customHeight="1" x14ac:dyDescent="0.3">
      <c r="A22" s="15">
        <v>16</v>
      </c>
      <c r="B22" s="16" t="s">
        <v>31</v>
      </c>
      <c r="C22" s="17">
        <v>1</v>
      </c>
      <c r="D22" s="62"/>
      <c r="E22" s="62"/>
      <c r="F22" s="37" t="s">
        <v>65</v>
      </c>
      <c r="G22" s="34" t="s">
        <v>79</v>
      </c>
      <c r="H22" s="34">
        <v>12</v>
      </c>
      <c r="I22" s="35" t="s">
        <v>78</v>
      </c>
      <c r="J22" s="36" t="s">
        <v>79</v>
      </c>
      <c r="K22" s="36" t="s">
        <v>79</v>
      </c>
      <c r="L22" s="36" t="s">
        <v>79</v>
      </c>
      <c r="M22" s="36" t="s">
        <v>79</v>
      </c>
    </row>
    <row r="23" spans="1:13" ht="46.5" customHeight="1" x14ac:dyDescent="0.3">
      <c r="A23" s="15">
        <v>17</v>
      </c>
      <c r="B23" s="16" t="s">
        <v>32</v>
      </c>
      <c r="C23" s="17">
        <v>1</v>
      </c>
      <c r="D23" s="17">
        <v>1</v>
      </c>
      <c r="E23" s="17">
        <v>1</v>
      </c>
      <c r="F23" s="37" t="s">
        <v>66</v>
      </c>
      <c r="G23" s="34" t="s">
        <v>90</v>
      </c>
      <c r="H23" s="34" t="s">
        <v>79</v>
      </c>
      <c r="I23" s="35" t="s">
        <v>78</v>
      </c>
      <c r="J23" s="36" t="s">
        <v>79</v>
      </c>
      <c r="K23" s="36" t="s">
        <v>79</v>
      </c>
      <c r="L23" s="36" t="s">
        <v>79</v>
      </c>
      <c r="M23" s="36" t="s">
        <v>79</v>
      </c>
    </row>
    <row r="24" spans="1:13" ht="46.5" customHeight="1" x14ac:dyDescent="0.3">
      <c r="A24" s="56">
        <v>18</v>
      </c>
      <c r="B24" s="54" t="s">
        <v>33</v>
      </c>
      <c r="C24" s="60"/>
      <c r="D24" s="21">
        <v>1</v>
      </c>
      <c r="E24" s="58">
        <v>2</v>
      </c>
      <c r="F24" s="37" t="s">
        <v>67</v>
      </c>
      <c r="G24" s="34" t="s">
        <v>96</v>
      </c>
      <c r="H24" s="34" t="s">
        <v>95</v>
      </c>
      <c r="I24" s="35" t="s">
        <v>78</v>
      </c>
      <c r="J24" s="36" t="s">
        <v>79</v>
      </c>
      <c r="K24" s="36" t="s">
        <v>79</v>
      </c>
      <c r="L24" s="36" t="s">
        <v>79</v>
      </c>
      <c r="M24" s="36" t="s">
        <v>79</v>
      </c>
    </row>
    <row r="25" spans="1:13" ht="46.5" customHeight="1" x14ac:dyDescent="0.3">
      <c r="A25" s="57"/>
      <c r="B25" s="55"/>
      <c r="C25" s="61"/>
      <c r="D25" s="23"/>
      <c r="E25" s="59"/>
      <c r="F25" s="37" t="s">
        <v>67</v>
      </c>
      <c r="G25" s="34" t="s">
        <v>96</v>
      </c>
      <c r="H25" s="34" t="s">
        <v>94</v>
      </c>
      <c r="I25" s="35" t="s">
        <v>78</v>
      </c>
      <c r="J25" s="36" t="s">
        <v>79</v>
      </c>
      <c r="K25" s="36" t="s">
        <v>79</v>
      </c>
      <c r="L25" s="36" t="s">
        <v>79</v>
      </c>
      <c r="M25" s="36" t="s">
        <v>79</v>
      </c>
    </row>
    <row r="26" spans="1:13" ht="46.5" customHeight="1" x14ac:dyDescent="0.3">
      <c r="A26" s="24">
        <v>19</v>
      </c>
      <c r="B26" s="25" t="s">
        <v>34</v>
      </c>
      <c r="C26" s="61"/>
      <c r="D26" s="21">
        <v>1</v>
      </c>
      <c r="E26" s="21">
        <v>1</v>
      </c>
      <c r="F26" s="37" t="s">
        <v>68</v>
      </c>
      <c r="G26" s="34" t="s">
        <v>79</v>
      </c>
      <c r="H26" s="34">
        <v>812010</v>
      </c>
      <c r="I26" s="35" t="s">
        <v>78</v>
      </c>
      <c r="J26" s="36" t="s">
        <v>79</v>
      </c>
      <c r="K26" s="36" t="s">
        <v>79</v>
      </c>
      <c r="L26" s="36" t="s">
        <v>79</v>
      </c>
      <c r="M26" s="36" t="s">
        <v>79</v>
      </c>
    </row>
    <row r="27" spans="1:13" ht="46.5" customHeight="1" x14ac:dyDescent="0.3">
      <c r="A27" s="24">
        <v>20</v>
      </c>
      <c r="B27" s="25" t="s">
        <v>35</v>
      </c>
      <c r="C27" s="61"/>
      <c r="D27" s="60"/>
      <c r="E27" s="21">
        <v>1</v>
      </c>
      <c r="F27" s="37" t="s">
        <v>48</v>
      </c>
      <c r="G27" s="34" t="s">
        <v>100</v>
      </c>
      <c r="H27" s="34" t="s">
        <v>77</v>
      </c>
      <c r="I27" s="35" t="s">
        <v>78</v>
      </c>
      <c r="J27" s="36" t="s">
        <v>79</v>
      </c>
      <c r="K27" s="36" t="s">
        <v>79</v>
      </c>
      <c r="L27" s="36" t="s">
        <v>79</v>
      </c>
      <c r="M27" s="36" t="s">
        <v>79</v>
      </c>
    </row>
    <row r="28" spans="1:13" ht="46.5" customHeight="1" x14ac:dyDescent="0.3">
      <c r="A28" s="24">
        <v>21</v>
      </c>
      <c r="B28" s="25" t="s">
        <v>36</v>
      </c>
      <c r="C28" s="61"/>
      <c r="D28" s="61"/>
      <c r="E28" s="21">
        <v>1</v>
      </c>
      <c r="F28" s="37" t="s">
        <v>69</v>
      </c>
      <c r="G28" s="34" t="s">
        <v>93</v>
      </c>
      <c r="H28" s="34" t="s">
        <v>92</v>
      </c>
      <c r="I28" s="35" t="s">
        <v>78</v>
      </c>
      <c r="J28" s="36" t="s">
        <v>79</v>
      </c>
      <c r="K28" s="36" t="s">
        <v>79</v>
      </c>
      <c r="L28" s="36" t="s">
        <v>79</v>
      </c>
      <c r="M28" s="36" t="s">
        <v>79</v>
      </c>
    </row>
    <row r="29" spans="1:13" ht="46.5" customHeight="1" x14ac:dyDescent="0.3">
      <c r="A29" s="24">
        <v>22</v>
      </c>
      <c r="B29" s="25" t="s">
        <v>37</v>
      </c>
      <c r="C29" s="61"/>
      <c r="D29" s="61"/>
      <c r="E29" s="21">
        <v>1</v>
      </c>
      <c r="F29" s="37" t="s">
        <v>99</v>
      </c>
      <c r="G29" s="34" t="s">
        <v>98</v>
      </c>
      <c r="H29" s="34" t="s">
        <v>97</v>
      </c>
      <c r="I29" s="35" t="s">
        <v>44</v>
      </c>
      <c r="J29" s="36" t="s">
        <v>70</v>
      </c>
      <c r="K29" s="36">
        <v>5899621456</v>
      </c>
      <c r="L29" s="36" t="s">
        <v>71</v>
      </c>
      <c r="M29" s="36" t="s">
        <v>47</v>
      </c>
    </row>
    <row r="30" spans="1:13" ht="46.5" customHeight="1" x14ac:dyDescent="0.3">
      <c r="A30" s="24">
        <v>23</v>
      </c>
      <c r="B30" s="25" t="s">
        <v>38</v>
      </c>
      <c r="C30" s="61"/>
      <c r="D30" s="61"/>
      <c r="E30" s="21">
        <v>1</v>
      </c>
      <c r="F30" s="37" t="s">
        <v>72</v>
      </c>
      <c r="G30" s="34" t="s">
        <v>79</v>
      </c>
      <c r="H30" s="34">
        <v>120869187</v>
      </c>
      <c r="I30" s="35" t="s">
        <v>78</v>
      </c>
      <c r="J30" s="36" t="s">
        <v>79</v>
      </c>
      <c r="K30" s="36" t="s">
        <v>79</v>
      </c>
      <c r="L30" s="36" t="s">
        <v>79</v>
      </c>
      <c r="M30" s="36" t="s">
        <v>79</v>
      </c>
    </row>
    <row r="31" spans="1:13" ht="46.5" customHeight="1" x14ac:dyDescent="0.3">
      <c r="A31" s="24">
        <v>24</v>
      </c>
      <c r="B31" s="25" t="s">
        <v>39</v>
      </c>
      <c r="C31" s="61"/>
      <c r="D31" s="61"/>
      <c r="E31" s="21">
        <v>1</v>
      </c>
      <c r="F31" s="37" t="s">
        <v>73</v>
      </c>
      <c r="G31" s="34" t="s">
        <v>91</v>
      </c>
      <c r="H31" s="34">
        <v>381</v>
      </c>
      <c r="I31" s="35" t="s">
        <v>78</v>
      </c>
      <c r="J31" s="36" t="s">
        <v>79</v>
      </c>
      <c r="K31" s="36" t="s">
        <v>79</v>
      </c>
      <c r="L31" s="36" t="s">
        <v>79</v>
      </c>
      <c r="M31" s="36" t="s">
        <v>79</v>
      </c>
    </row>
    <row r="32" spans="1:13" ht="46.5" customHeight="1" x14ac:dyDescent="0.3">
      <c r="A32" s="24">
        <v>25</v>
      </c>
      <c r="B32" s="25" t="s">
        <v>40</v>
      </c>
      <c r="C32" s="61"/>
      <c r="D32" s="61"/>
      <c r="E32" s="21">
        <v>1</v>
      </c>
      <c r="F32" s="37" t="s">
        <v>74</v>
      </c>
      <c r="G32" s="34" t="s">
        <v>79</v>
      </c>
      <c r="H32" s="34">
        <v>8879</v>
      </c>
      <c r="I32" s="35" t="s">
        <v>78</v>
      </c>
      <c r="J32" s="36" t="s">
        <v>79</v>
      </c>
      <c r="K32" s="36" t="s">
        <v>79</v>
      </c>
      <c r="L32" s="36" t="s">
        <v>79</v>
      </c>
      <c r="M32" s="36" t="s">
        <v>79</v>
      </c>
    </row>
    <row r="33" spans="1:13" ht="46.5" customHeight="1" x14ac:dyDescent="0.3">
      <c r="A33" s="24">
        <v>26</v>
      </c>
      <c r="B33" s="25" t="s">
        <v>41</v>
      </c>
      <c r="C33" s="62"/>
      <c r="D33" s="62"/>
      <c r="E33" s="21">
        <v>1</v>
      </c>
      <c r="F33" s="37" t="s">
        <v>75</v>
      </c>
      <c r="G33" s="34" t="s">
        <v>79</v>
      </c>
      <c r="H33" s="34">
        <v>105863</v>
      </c>
      <c r="I33" s="35" t="s">
        <v>78</v>
      </c>
      <c r="J33" s="36" t="s">
        <v>79</v>
      </c>
      <c r="K33" s="36" t="s">
        <v>79</v>
      </c>
      <c r="L33" s="36" t="s">
        <v>79</v>
      </c>
      <c r="M33" s="36" t="s">
        <v>79</v>
      </c>
    </row>
    <row r="34" spans="1:13" x14ac:dyDescent="0.3">
      <c r="A34" s="45" t="s">
        <v>3</v>
      </c>
      <c r="B34" s="45"/>
      <c r="C34" s="26">
        <f>SUM(C7:C33)</f>
        <v>17</v>
      </c>
      <c r="D34" s="26">
        <f t="shared" ref="D34:E34" si="0">SUM(D7:D33)</f>
        <v>4</v>
      </c>
      <c r="E34" s="26">
        <f t="shared" si="0"/>
        <v>13</v>
      </c>
      <c r="F34" s="27"/>
      <c r="G34" s="27"/>
      <c r="H34" s="27"/>
      <c r="I34" s="27"/>
      <c r="J34" s="27"/>
      <c r="K34" s="27"/>
      <c r="L34" s="27"/>
      <c r="M34" s="27"/>
    </row>
    <row r="35" spans="1:13" x14ac:dyDescent="0.3">
      <c r="A35" s="38"/>
      <c r="B35" s="38"/>
      <c r="C35" s="39"/>
      <c r="D35" s="39"/>
      <c r="E35" s="39"/>
      <c r="F35" s="40"/>
      <c r="G35" s="40"/>
      <c r="H35" s="40"/>
      <c r="I35" s="40"/>
      <c r="J35" s="40"/>
      <c r="K35" s="40"/>
      <c r="L35" s="40"/>
      <c r="M35" s="40"/>
    </row>
    <row r="36" spans="1:13" ht="18.75" customHeight="1" x14ac:dyDescent="0.3">
      <c r="A36" s="41" t="s">
        <v>108</v>
      </c>
      <c r="B36" s="42"/>
      <c r="C36" s="43"/>
      <c r="D36" s="43"/>
      <c r="E36" s="43"/>
      <c r="F36" s="41"/>
      <c r="G36" s="41"/>
      <c r="H36" s="41"/>
      <c r="I36" s="41"/>
      <c r="J36" s="41"/>
      <c r="K36" s="41"/>
      <c r="L36" s="41"/>
      <c r="M36" s="41"/>
    </row>
    <row r="37" spans="1:13" ht="84" customHeight="1" x14ac:dyDescent="0.3">
      <c r="A37" s="44" t="s">
        <v>42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9" spans="1:13" x14ac:dyDescent="0.3">
      <c r="B39" s="29" t="s">
        <v>103</v>
      </c>
    </row>
    <row r="1048559" spans="9:9" x14ac:dyDescent="0.3">
      <c r="I1048559" s="32"/>
    </row>
  </sheetData>
  <autoFilter ref="A5:M34" xr:uid="{61E91FBA-2823-418B-B583-09098A089752}"/>
  <mergeCells count="24">
    <mergeCell ref="A6:E6"/>
    <mergeCell ref="F6:M6"/>
    <mergeCell ref="D7:D15"/>
    <mergeCell ref="E7:E9"/>
    <mergeCell ref="A1:M1"/>
    <mergeCell ref="A2:M2"/>
    <mergeCell ref="A3:A4"/>
    <mergeCell ref="B3:B4"/>
    <mergeCell ref="C3:E3"/>
    <mergeCell ref="F3:F4"/>
    <mergeCell ref="G3:G4"/>
    <mergeCell ref="H3:H4"/>
    <mergeCell ref="I3:I4"/>
    <mergeCell ref="J3:M3"/>
    <mergeCell ref="E11:E15"/>
    <mergeCell ref="D17:D22"/>
    <mergeCell ref="E17:E22"/>
    <mergeCell ref="A37:M37"/>
    <mergeCell ref="A24:A25"/>
    <mergeCell ref="B24:B25"/>
    <mergeCell ref="C24:C33"/>
    <mergeCell ref="E24:E25"/>
    <mergeCell ref="D27:D33"/>
    <mergeCell ref="A34:B34"/>
  </mergeCells>
  <dataValidations count="1">
    <dataValidation type="list" allowBlank="1" showInputMessage="1" showErrorMessage="1" sqref="B44:E1048576" xr:uid="{EE8E6277-058B-45FC-AFCE-CFA3E93BD931}">
      <formula1>#REF!</formula1>
    </dataValidation>
  </dataValidations>
  <pageMargins left="0.7" right="0.7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2025-12-22T11:14:50Z</dcterms:created>
  <dcterms:modified xsi:type="dcterms:W3CDTF">2025-12-29T12:45:02Z</dcterms:modified>
</cp:coreProperties>
</file>